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g_draaijer_amsterdam_nl/Documents/Documenten/Mijn Documenten/INK2025/Ritter en Kroon/Publicatie dossier/"/>
    </mc:Choice>
  </mc:AlternateContent>
  <xr:revisionPtr revIDLastSave="105" documentId="8_{5E9D4987-AA65-4CF7-B13D-DFE176133241}" xr6:coauthVersionLast="47" xr6:coauthVersionMax="47" xr10:uidLastSave="{F23E9BE8-C76F-4B4A-A598-043A2E6787BB}"/>
  <workbookProtection workbookAlgorithmName="SHA-512" workbookHashValue="abRhQ64B51x9NL5O8jw2xjFm4az59LJgtSLtPjitipfm0oKZinJjmcY2UbsMvaS4920F553DUEUGyjkjxLEdZQ==" workbookSaltValue="kKoqdINWnsDUreT2sSGJrw==" workbookSpinCount="100000" lockStructure="1"/>
  <bookViews>
    <workbookView xWindow="-120" yWindow="-120" windowWidth="29040" windowHeight="13170" xr2:uid="{00000000-000D-0000-FFFF-FFFF00000000}"/>
  </bookViews>
  <sheets>
    <sheet name="Prijzenblad" sheetId="1" r:id="rId1"/>
    <sheet name="Blad1" sheetId="2" r:id="rId2"/>
  </sheets>
  <definedNames>
    <definedName name="_xlnm.Print_Area" localSheetId="0">Prijzenblad!$A$1:$J$40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38" i="1"/>
  <c r="J21" i="1"/>
  <c r="J35" i="1"/>
  <c r="J37" i="1"/>
  <c r="J36" i="1"/>
  <c r="J30" i="1"/>
  <c r="J33" i="1"/>
  <c r="J34" i="1"/>
  <c r="J26" i="1"/>
  <c r="J32" i="1"/>
  <c r="J31" i="1"/>
  <c r="J29" i="1"/>
  <c r="J28" i="1"/>
  <c r="J27" i="1"/>
  <c r="J25" i="1"/>
  <c r="J24" i="1"/>
  <c r="J23" i="1"/>
  <c r="J22" i="1"/>
  <c r="J20" i="1"/>
  <c r="J19" i="1"/>
  <c r="J18" i="1"/>
  <c r="J17" i="1"/>
  <c r="J16" i="1"/>
  <c r="J6" i="1"/>
  <c r="J12" i="1" l="1"/>
  <c r="J13" i="1"/>
  <c r="J14" i="1"/>
  <c r="J15" i="1"/>
  <c r="J40" i="1" l="1"/>
</calcChain>
</file>

<file path=xl/sharedStrings.xml><?xml version="1.0" encoding="utf-8"?>
<sst xmlns="http://schemas.openxmlformats.org/spreadsheetml/2006/main" count="179" uniqueCount="100">
  <si>
    <t>Bestekpost</t>
  </si>
  <si>
    <t>Omschrijving</t>
  </si>
  <si>
    <t>Aantal</t>
  </si>
  <si>
    <t>Eenheid</t>
  </si>
  <si>
    <t>Prijs per stuk</t>
  </si>
  <si>
    <t>Totaal</t>
  </si>
  <si>
    <t>type</t>
  </si>
  <si>
    <t>lumen</t>
  </si>
  <si>
    <t>st</t>
  </si>
  <si>
    <t xml:space="preserve">TOTAAL: </t>
  </si>
  <si>
    <t>Bijlage 2 Prijzenblad</t>
  </si>
  <si>
    <t>800-3000</t>
  </si>
  <si>
    <t>Asymmetrische lichtverdeling</t>
  </si>
  <si>
    <t>Symmetrische lichtverdeling</t>
  </si>
  <si>
    <t>pleinen</t>
  </si>
  <si>
    <t>onderdeel</t>
  </si>
  <si>
    <t>opmerking</t>
  </si>
  <si>
    <t>Dak</t>
  </si>
  <si>
    <t>Ritter</t>
  </si>
  <si>
    <t>grachten en paden</t>
  </si>
  <si>
    <t>Ritter-001</t>
  </si>
  <si>
    <t>Ritter-002</t>
  </si>
  <si>
    <t>Ritter-003</t>
  </si>
  <si>
    <t>Ritter-004</t>
  </si>
  <si>
    <t>Ritter-005</t>
  </si>
  <si>
    <t>Ritter-006</t>
  </si>
  <si>
    <t>Ritter-007</t>
  </si>
  <si>
    <t xml:space="preserve">wandsteun lang </t>
  </si>
  <si>
    <t>lengte 1,067 meter</t>
  </si>
  <si>
    <t>gevels in o.a. stegen</t>
  </si>
  <si>
    <t>Ritter-008</t>
  </si>
  <si>
    <t>Ritter-009</t>
  </si>
  <si>
    <t>Ritter-010</t>
  </si>
  <si>
    <t>Ritter-011</t>
  </si>
  <si>
    <t>Ritter-012</t>
  </si>
  <si>
    <t>onderdelen</t>
  </si>
  <si>
    <t>Ritter-013</t>
  </si>
  <si>
    <t>Ritter-014</t>
  </si>
  <si>
    <t>Ritter-015</t>
  </si>
  <si>
    <t>Ritter-016</t>
  </si>
  <si>
    <t>Ritter-017</t>
  </si>
  <si>
    <t>Ritter-018</t>
  </si>
  <si>
    <t>Ritter-019</t>
  </si>
  <si>
    <t>Ritter-020</t>
  </si>
  <si>
    <t>Ritter-021</t>
  </si>
  <si>
    <t>voor wandsteun</t>
  </si>
  <si>
    <t>Denappel</t>
  </si>
  <si>
    <t>Top</t>
  </si>
  <si>
    <t>Schoorsteen</t>
  </si>
  <si>
    <t>Acrylaat cilinder</t>
  </si>
  <si>
    <t>Bladerkrans</t>
  </si>
  <si>
    <t>Reflector</t>
  </si>
  <si>
    <t>Kap</t>
  </si>
  <si>
    <t>Stang</t>
  </si>
  <si>
    <t>Bodemring</t>
  </si>
  <si>
    <t>Kelk</t>
  </si>
  <si>
    <t>Driver afdekkap</t>
  </si>
  <si>
    <t>Driver luik</t>
  </si>
  <si>
    <t>Slot</t>
  </si>
  <si>
    <t>Gewei</t>
  </si>
  <si>
    <t>Laddersteun</t>
  </si>
  <si>
    <t>Opzetstuk</t>
  </si>
  <si>
    <t>Bodem</t>
  </si>
  <si>
    <t>Saturnusring</t>
  </si>
  <si>
    <t>Centrale bout</t>
  </si>
  <si>
    <t>Valbeveiliging</t>
  </si>
  <si>
    <t>Ritter-022</t>
  </si>
  <si>
    <t>Ritter-023</t>
  </si>
  <si>
    <t>Ritter-025</t>
  </si>
  <si>
    <t>Ritter-026</t>
  </si>
  <si>
    <t>Ritter-027</t>
  </si>
  <si>
    <t>hele ring</t>
  </si>
  <si>
    <t>transparant</t>
  </si>
  <si>
    <t>Stangenset</t>
  </si>
  <si>
    <t>2 stangen</t>
  </si>
  <si>
    <t>met 4 stelbouten</t>
  </si>
  <si>
    <t>Ritter-028</t>
  </si>
  <si>
    <t>Ritter-029</t>
  </si>
  <si>
    <t>ledunit</t>
  </si>
  <si>
    <t>zie overzichttekening PvE 12.1</t>
  </si>
  <si>
    <t>Driver</t>
  </si>
  <si>
    <t>saturnus kelk driver ledunit afdekkap bodem luik slot gewei</t>
  </si>
  <si>
    <t>samenstel van onderdelen</t>
  </si>
  <si>
    <t>Ritter-030</t>
  </si>
  <si>
    <t>Reflector assym</t>
  </si>
  <si>
    <t>Reflector sym</t>
  </si>
  <si>
    <t>Ritter-031</t>
  </si>
  <si>
    <t>Stang en koppelstuk</t>
  </si>
  <si>
    <t>Wandplaat met sierwerk</t>
  </si>
  <si>
    <t xml:space="preserve">AI 2026-0141 Levering Ritter </t>
  </si>
  <si>
    <t>Ondertekening</t>
  </si>
  <si>
    <t>Naam</t>
  </si>
  <si>
    <t>Functie</t>
  </si>
  <si>
    <t>Plaats</t>
  </si>
  <si>
    <t>Datum</t>
  </si>
  <si>
    <t>Toelichting</t>
  </si>
  <si>
    <t xml:space="preserve">Alle aantallen in dit prijzeblad zijn indicatief / fictief (zie ook Leidraad 'omvang van de opdracht') </t>
  </si>
  <si>
    <t>Inschrijver dient alleen de geel gearceerde cellen (de bedragen in kolom 'I' en de velden bij 'ondertekening') in te voeren</t>
  </si>
  <si>
    <t>Alle prijzen zijn excl. BTW</t>
  </si>
  <si>
    <t>Na invoering van de geel gearceerde velden door inschrijver toont cel J40 het totaalbedrag van de fictieve inschrijfsom.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</si>
</sst>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</font>
    <font>
      <sz val="8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4" fontId="5" fillId="4" borderId="4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0" xfId="0" applyNumberFormat="1" applyFont="1" applyProtection="1">
      <protection locked="0"/>
    </xf>
    <xf numFmtId="164" fontId="5" fillId="4" borderId="7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164" fontId="5" fillId="4" borderId="9" xfId="0" applyNumberFormat="1" applyFont="1" applyFill="1" applyBorder="1" applyAlignment="1" applyProtection="1">
      <alignment horizontal="right" vertical="center" wrapText="1"/>
      <protection locked="0"/>
    </xf>
    <xf numFmtId="164" fontId="3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wrapText="1"/>
    </xf>
    <xf numFmtId="0" fontId="6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right" vertical="center" wrapText="1"/>
    </xf>
    <xf numFmtId="0" fontId="8" fillId="3" borderId="16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0" fontId="3" fillId="0" borderId="3" xfId="0" applyFont="1" applyBorder="1" applyProtection="1">
      <protection locked="0"/>
    </xf>
    <xf numFmtId="0" fontId="3" fillId="0" borderId="23" xfId="0" applyFont="1" applyBorder="1" applyProtection="1">
      <protection locked="0"/>
    </xf>
    <xf numFmtId="0" fontId="3" fillId="5" borderId="25" xfId="0" applyFont="1" applyFill="1" applyBorder="1" applyProtection="1">
      <protection locked="0"/>
    </xf>
    <xf numFmtId="0" fontId="3" fillId="0" borderId="24" xfId="0" applyFont="1" applyBorder="1" applyProtection="1">
      <protection locked="0"/>
    </xf>
    <xf numFmtId="0" fontId="3" fillId="5" borderId="26" xfId="0" applyFont="1" applyFill="1" applyBorder="1" applyProtection="1">
      <protection locked="0"/>
    </xf>
    <xf numFmtId="0" fontId="9" fillId="0" borderId="22" xfId="0" applyFont="1" applyBorder="1" applyProtection="1">
      <protection locked="0"/>
    </xf>
    <xf numFmtId="0" fontId="10" fillId="0" borderId="0" xfId="0" applyFont="1"/>
    <xf numFmtId="0" fontId="4" fillId="2" borderId="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/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4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6" xfId="0" applyFont="1" applyBorder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topLeftCell="M1" zoomScale="145" zoomScaleNormal="145" workbookViewId="0">
      <selection activeCell="A48" sqref="A1:W48"/>
    </sheetView>
  </sheetViews>
  <sheetFormatPr defaultRowHeight="15" x14ac:dyDescent="0.25"/>
  <cols>
    <col min="1" max="1" width="10.140625" style="2" bestFit="1" customWidth="1"/>
    <col min="2" max="2" width="19.42578125" style="2" customWidth="1"/>
    <col min="3" max="3" width="9.85546875" style="2" customWidth="1"/>
    <col min="4" max="4" width="14.5703125" style="2" customWidth="1"/>
    <col min="5" max="5" width="19" style="2" customWidth="1"/>
    <col min="6" max="6" width="11.42578125" style="2" customWidth="1"/>
    <col min="7" max="7" width="9.42578125" style="2" customWidth="1"/>
    <col min="8" max="8" width="7.7109375" style="2" bestFit="1" customWidth="1"/>
    <col min="9" max="9" width="12.42578125" style="2" bestFit="1" customWidth="1"/>
    <col min="10" max="10" width="14.7109375" style="2" customWidth="1"/>
    <col min="11" max="11" width="7.5703125" style="2" customWidth="1"/>
    <col min="12" max="16384" width="9.140625" style="2"/>
  </cols>
  <sheetData>
    <row r="1" spans="1:12" ht="21" x14ac:dyDescent="0.35">
      <c r="A1" s="1" t="s">
        <v>10</v>
      </c>
      <c r="C1" s="1"/>
      <c r="D1" s="1"/>
      <c r="E1" s="1" t="s">
        <v>89</v>
      </c>
    </row>
    <row r="2" spans="1:12" ht="21.75" thickBot="1" x14ac:dyDescent="0.4">
      <c r="L2" s="51" t="s">
        <v>95</v>
      </c>
    </row>
    <row r="3" spans="1:12" x14ac:dyDescent="0.25">
      <c r="A3" s="61" t="s">
        <v>0</v>
      </c>
      <c r="B3" s="64" t="s">
        <v>1</v>
      </c>
      <c r="C3" s="64"/>
      <c r="D3" s="64"/>
      <c r="E3" s="64"/>
      <c r="F3" s="65"/>
      <c r="G3" s="52" t="s">
        <v>2</v>
      </c>
      <c r="H3" s="52" t="s">
        <v>3</v>
      </c>
      <c r="I3" s="52" t="s">
        <v>4</v>
      </c>
      <c r="J3" s="68" t="s">
        <v>5</v>
      </c>
      <c r="L3" t="s">
        <v>96</v>
      </c>
    </row>
    <row r="4" spans="1:12" x14ac:dyDescent="0.25">
      <c r="A4" s="62"/>
      <c r="B4" s="66"/>
      <c r="C4" s="66"/>
      <c r="D4" s="66"/>
      <c r="E4" s="66"/>
      <c r="F4" s="67"/>
      <c r="G4" s="53"/>
      <c r="H4" s="53"/>
      <c r="I4" s="74"/>
      <c r="J4" s="69"/>
      <c r="L4" t="s">
        <v>97</v>
      </c>
    </row>
    <row r="5" spans="1:12" ht="15.75" thickBot="1" x14ac:dyDescent="0.3">
      <c r="A5" s="63"/>
      <c r="B5" s="10" t="s">
        <v>6</v>
      </c>
      <c r="C5" s="71" t="s">
        <v>16</v>
      </c>
      <c r="D5" s="72"/>
      <c r="E5" s="73"/>
      <c r="F5" s="11" t="s">
        <v>7</v>
      </c>
      <c r="G5" s="54"/>
      <c r="H5" s="54"/>
      <c r="I5" s="54"/>
      <c r="J5" s="70"/>
      <c r="L5" t="s">
        <v>99</v>
      </c>
    </row>
    <row r="6" spans="1:12" x14ac:dyDescent="0.25">
      <c r="A6" s="12" t="s">
        <v>20</v>
      </c>
      <c r="B6" s="13" t="s">
        <v>18</v>
      </c>
      <c r="C6" s="75" t="s">
        <v>12</v>
      </c>
      <c r="D6" s="76"/>
      <c r="E6" s="14" t="s">
        <v>19</v>
      </c>
      <c r="F6" s="15" t="s">
        <v>11</v>
      </c>
      <c r="G6" s="16">
        <v>4500</v>
      </c>
      <c r="H6" s="17" t="s">
        <v>8</v>
      </c>
      <c r="I6" s="3"/>
      <c r="J6" s="18">
        <f>G6*I6</f>
        <v>0</v>
      </c>
      <c r="K6" s="4"/>
      <c r="L6" t="s">
        <v>98</v>
      </c>
    </row>
    <row r="7" spans="1:12" x14ac:dyDescent="0.25">
      <c r="A7" s="19" t="s">
        <v>21</v>
      </c>
      <c r="B7" s="20" t="s">
        <v>18</v>
      </c>
      <c r="C7" s="55" t="s">
        <v>13</v>
      </c>
      <c r="D7" s="56"/>
      <c r="E7" s="22" t="s">
        <v>14</v>
      </c>
      <c r="F7" s="23" t="s">
        <v>11</v>
      </c>
      <c r="G7" s="24">
        <v>500</v>
      </c>
      <c r="H7" s="25" t="s">
        <v>8</v>
      </c>
      <c r="I7" s="5"/>
      <c r="J7" s="26">
        <f t="shared" ref="J7:J38" si="0">G7*I7</f>
        <v>0</v>
      </c>
    </row>
    <row r="8" spans="1:12" ht="15" customHeight="1" x14ac:dyDescent="0.25">
      <c r="A8" s="19" t="s">
        <v>22</v>
      </c>
      <c r="B8" s="20" t="s">
        <v>27</v>
      </c>
      <c r="C8" s="55" t="s">
        <v>28</v>
      </c>
      <c r="D8" s="56"/>
      <c r="E8" s="22" t="s">
        <v>29</v>
      </c>
      <c r="F8" s="23"/>
      <c r="G8" s="24">
        <v>350</v>
      </c>
      <c r="H8" s="25" t="s">
        <v>8</v>
      </c>
      <c r="I8" s="5"/>
      <c r="J8" s="26">
        <f t="shared" si="0"/>
        <v>0</v>
      </c>
    </row>
    <row r="9" spans="1:12" x14ac:dyDescent="0.25">
      <c r="A9" s="19"/>
      <c r="B9" s="20"/>
      <c r="C9" s="55"/>
      <c r="D9" s="56"/>
      <c r="E9" s="22"/>
      <c r="F9" s="23"/>
      <c r="G9" s="24"/>
      <c r="H9" s="25"/>
      <c r="I9" s="5"/>
      <c r="J9" s="26"/>
    </row>
    <row r="10" spans="1:12" x14ac:dyDescent="0.25">
      <c r="A10" s="19"/>
      <c r="B10" s="20"/>
      <c r="C10" s="55"/>
      <c r="D10" s="56"/>
      <c r="E10" s="22"/>
      <c r="F10" s="23"/>
      <c r="G10" s="24"/>
      <c r="H10" s="25"/>
      <c r="I10" s="5"/>
      <c r="J10" s="26"/>
    </row>
    <row r="11" spans="1:12" ht="15" customHeight="1" x14ac:dyDescent="0.25">
      <c r="A11" s="27"/>
      <c r="B11" s="71" t="s">
        <v>35</v>
      </c>
      <c r="C11" s="72" t="s">
        <v>79</v>
      </c>
      <c r="D11" s="73"/>
      <c r="E11" s="28"/>
      <c r="F11" s="29"/>
      <c r="G11" s="30"/>
      <c r="H11" s="31"/>
      <c r="I11" s="6"/>
      <c r="J11" s="32"/>
    </row>
    <row r="12" spans="1:12" x14ac:dyDescent="0.25">
      <c r="A12" s="19" t="s">
        <v>23</v>
      </c>
      <c r="B12" s="20" t="s">
        <v>47</v>
      </c>
      <c r="C12" s="55"/>
      <c r="D12" s="56"/>
      <c r="E12" s="22" t="s">
        <v>15</v>
      </c>
      <c r="F12" s="23"/>
      <c r="G12" s="24">
        <v>500</v>
      </c>
      <c r="H12" s="25" t="s">
        <v>8</v>
      </c>
      <c r="I12" s="5"/>
      <c r="J12" s="26">
        <f t="shared" si="0"/>
        <v>0</v>
      </c>
    </row>
    <row r="13" spans="1:12" x14ac:dyDescent="0.25">
      <c r="A13" s="19" t="s">
        <v>24</v>
      </c>
      <c r="B13" s="20" t="s">
        <v>48</v>
      </c>
      <c r="C13" s="55"/>
      <c r="D13" s="56"/>
      <c r="E13" s="22" t="s">
        <v>15</v>
      </c>
      <c r="F13" s="23"/>
      <c r="G13" s="24">
        <v>200</v>
      </c>
      <c r="H13" s="25" t="s">
        <v>8</v>
      </c>
      <c r="I13" s="5"/>
      <c r="J13" s="26">
        <f t="shared" si="0"/>
        <v>0</v>
      </c>
    </row>
    <row r="14" spans="1:12" x14ac:dyDescent="0.25">
      <c r="A14" s="19" t="s">
        <v>25</v>
      </c>
      <c r="B14" s="20" t="s">
        <v>49</v>
      </c>
      <c r="C14" s="55"/>
      <c r="D14" s="56"/>
      <c r="E14" s="22" t="s">
        <v>15</v>
      </c>
      <c r="F14" s="33"/>
      <c r="G14" s="24">
        <v>500</v>
      </c>
      <c r="H14" s="25" t="s">
        <v>8</v>
      </c>
      <c r="I14" s="5"/>
      <c r="J14" s="26">
        <f t="shared" si="0"/>
        <v>0</v>
      </c>
    </row>
    <row r="15" spans="1:12" x14ac:dyDescent="0.25">
      <c r="A15" s="19" t="s">
        <v>26</v>
      </c>
      <c r="B15" s="20" t="s">
        <v>50</v>
      </c>
      <c r="C15" s="55" t="s">
        <v>71</v>
      </c>
      <c r="D15" s="56"/>
      <c r="E15" s="22" t="s">
        <v>15</v>
      </c>
      <c r="F15" s="33"/>
      <c r="G15" s="24">
        <v>300</v>
      </c>
      <c r="H15" s="25" t="s">
        <v>8</v>
      </c>
      <c r="I15" s="5"/>
      <c r="J15" s="26">
        <f t="shared" si="0"/>
        <v>0</v>
      </c>
    </row>
    <row r="16" spans="1:12" ht="15" customHeight="1" x14ac:dyDescent="0.25">
      <c r="A16" s="19" t="s">
        <v>30</v>
      </c>
      <c r="B16" s="20" t="s">
        <v>17</v>
      </c>
      <c r="C16" s="55"/>
      <c r="D16" s="56"/>
      <c r="E16" s="22" t="s">
        <v>15</v>
      </c>
      <c r="F16" s="33"/>
      <c r="G16" s="24">
        <v>300</v>
      </c>
      <c r="H16" s="25" t="s">
        <v>8</v>
      </c>
      <c r="I16" s="5"/>
      <c r="J16" s="26">
        <f t="shared" si="0"/>
        <v>0</v>
      </c>
    </row>
    <row r="17" spans="1:10" ht="15" customHeight="1" x14ac:dyDescent="0.25">
      <c r="A17" s="19" t="s">
        <v>31</v>
      </c>
      <c r="B17" s="20" t="s">
        <v>84</v>
      </c>
      <c r="C17" s="55" t="s">
        <v>12</v>
      </c>
      <c r="D17" s="56"/>
      <c r="E17" s="22" t="s">
        <v>15</v>
      </c>
      <c r="F17" s="33"/>
      <c r="G17" s="24">
        <v>200</v>
      </c>
      <c r="H17" s="25" t="s">
        <v>8</v>
      </c>
      <c r="I17" s="5"/>
      <c r="J17" s="26">
        <f t="shared" si="0"/>
        <v>0</v>
      </c>
    </row>
    <row r="18" spans="1:10" ht="15" customHeight="1" x14ac:dyDescent="0.25">
      <c r="A18" s="19" t="s">
        <v>32</v>
      </c>
      <c r="B18" s="20" t="s">
        <v>85</v>
      </c>
      <c r="C18" s="55" t="s">
        <v>13</v>
      </c>
      <c r="D18" s="56"/>
      <c r="E18" s="22" t="s">
        <v>15</v>
      </c>
      <c r="F18" s="33"/>
      <c r="G18" s="24">
        <v>200</v>
      </c>
      <c r="H18" s="25" t="s">
        <v>8</v>
      </c>
      <c r="I18" s="5"/>
      <c r="J18" s="26">
        <f t="shared" si="0"/>
        <v>0</v>
      </c>
    </row>
    <row r="19" spans="1:10" ht="15" customHeight="1" x14ac:dyDescent="0.25">
      <c r="A19" s="19" t="s">
        <v>33</v>
      </c>
      <c r="B19" s="20" t="s">
        <v>52</v>
      </c>
      <c r="C19" s="55" t="s">
        <v>72</v>
      </c>
      <c r="D19" s="56"/>
      <c r="E19" s="22" t="s">
        <v>15</v>
      </c>
      <c r="F19" s="33"/>
      <c r="G19" s="24">
        <v>800</v>
      </c>
      <c r="H19" s="25" t="s">
        <v>8</v>
      </c>
      <c r="I19" s="5"/>
      <c r="J19" s="26">
        <f t="shared" si="0"/>
        <v>0</v>
      </c>
    </row>
    <row r="20" spans="1:10" ht="15" customHeight="1" x14ac:dyDescent="0.25">
      <c r="A20" s="19" t="s">
        <v>34</v>
      </c>
      <c r="B20" s="20" t="s">
        <v>73</v>
      </c>
      <c r="C20" s="55" t="s">
        <v>74</v>
      </c>
      <c r="D20" s="56"/>
      <c r="E20" s="22" t="s">
        <v>15</v>
      </c>
      <c r="F20" s="33"/>
      <c r="G20" s="24">
        <v>200</v>
      </c>
      <c r="H20" s="25" t="s">
        <v>8</v>
      </c>
      <c r="I20" s="5"/>
      <c r="J20" s="26">
        <f t="shared" si="0"/>
        <v>0</v>
      </c>
    </row>
    <row r="21" spans="1:10" ht="15" customHeight="1" x14ac:dyDescent="0.25">
      <c r="A21" s="19" t="s">
        <v>36</v>
      </c>
      <c r="B21" s="20" t="s">
        <v>63</v>
      </c>
      <c r="C21" s="21"/>
      <c r="D21" s="22"/>
      <c r="E21" s="22" t="s">
        <v>15</v>
      </c>
      <c r="F21" s="33"/>
      <c r="G21" s="24">
        <v>200</v>
      </c>
      <c r="H21" s="25" t="s">
        <v>8</v>
      </c>
      <c r="I21" s="5"/>
      <c r="J21" s="26">
        <f t="shared" si="0"/>
        <v>0</v>
      </c>
    </row>
    <row r="22" spans="1:10" ht="15" customHeight="1" x14ac:dyDescent="0.25">
      <c r="A22" s="19" t="s">
        <v>37</v>
      </c>
      <c r="B22" s="20" t="s">
        <v>54</v>
      </c>
      <c r="C22" s="55"/>
      <c r="D22" s="56"/>
      <c r="E22" s="22" t="s">
        <v>15</v>
      </c>
      <c r="F22" s="33"/>
      <c r="G22" s="24">
        <v>200</v>
      </c>
      <c r="H22" s="25" t="s">
        <v>8</v>
      </c>
      <c r="I22" s="5"/>
      <c r="J22" s="26">
        <f t="shared" si="0"/>
        <v>0</v>
      </c>
    </row>
    <row r="23" spans="1:10" ht="15" customHeight="1" x14ac:dyDescent="0.25">
      <c r="A23" s="19" t="s">
        <v>38</v>
      </c>
      <c r="B23" s="20" t="s">
        <v>78</v>
      </c>
      <c r="C23" s="55"/>
      <c r="D23" s="56"/>
      <c r="E23" s="22" t="s">
        <v>15</v>
      </c>
      <c r="F23" s="33" t="s">
        <v>11</v>
      </c>
      <c r="G23" s="24">
        <v>200</v>
      </c>
      <c r="H23" s="25" t="s">
        <v>8</v>
      </c>
      <c r="I23" s="5"/>
      <c r="J23" s="26">
        <f t="shared" si="0"/>
        <v>0</v>
      </c>
    </row>
    <row r="24" spans="1:10" ht="15" customHeight="1" x14ac:dyDescent="0.25">
      <c r="A24" s="19" t="s">
        <v>39</v>
      </c>
      <c r="B24" s="20" t="s">
        <v>55</v>
      </c>
      <c r="C24" s="55"/>
      <c r="D24" s="56"/>
      <c r="E24" s="22" t="s">
        <v>15</v>
      </c>
      <c r="F24" s="33"/>
      <c r="G24" s="24">
        <v>200</v>
      </c>
      <c r="H24" s="25" t="s">
        <v>8</v>
      </c>
      <c r="I24" s="5"/>
      <c r="J24" s="26">
        <f t="shared" si="0"/>
        <v>0</v>
      </c>
    </row>
    <row r="25" spans="1:10" ht="15" customHeight="1" x14ac:dyDescent="0.25">
      <c r="A25" s="19" t="s">
        <v>40</v>
      </c>
      <c r="B25" s="20" t="s">
        <v>56</v>
      </c>
      <c r="C25" s="55"/>
      <c r="D25" s="56"/>
      <c r="E25" s="22" t="s">
        <v>15</v>
      </c>
      <c r="F25" s="33"/>
      <c r="G25" s="24">
        <v>200</v>
      </c>
      <c r="H25" s="25" t="s">
        <v>8</v>
      </c>
      <c r="I25" s="5"/>
      <c r="J25" s="26">
        <f t="shared" si="0"/>
        <v>0</v>
      </c>
    </row>
    <row r="26" spans="1:10" ht="15" customHeight="1" x14ac:dyDescent="0.25">
      <c r="A26" s="19" t="s">
        <v>67</v>
      </c>
      <c r="B26" s="20" t="s">
        <v>62</v>
      </c>
      <c r="C26" s="55"/>
      <c r="D26" s="56"/>
      <c r="E26" s="22" t="s">
        <v>15</v>
      </c>
      <c r="F26" s="33"/>
      <c r="G26" s="24">
        <v>200</v>
      </c>
      <c r="H26" s="25" t="s">
        <v>8</v>
      </c>
      <c r="I26" s="5"/>
      <c r="J26" s="26">
        <f>G26*I26</f>
        <v>0</v>
      </c>
    </row>
    <row r="27" spans="1:10" ht="15" customHeight="1" x14ac:dyDescent="0.25">
      <c r="A27" s="19" t="s">
        <v>41</v>
      </c>
      <c r="B27" s="20" t="s">
        <v>57</v>
      </c>
      <c r="C27" s="55"/>
      <c r="D27" s="56"/>
      <c r="E27" s="22" t="s">
        <v>15</v>
      </c>
      <c r="F27" s="33"/>
      <c r="G27" s="24">
        <v>200</v>
      </c>
      <c r="H27" s="25" t="s">
        <v>8</v>
      </c>
      <c r="I27" s="5"/>
      <c r="J27" s="26">
        <f t="shared" si="0"/>
        <v>0</v>
      </c>
    </row>
    <row r="28" spans="1:10" ht="15" customHeight="1" x14ac:dyDescent="0.25">
      <c r="A28" s="19" t="s">
        <v>42</v>
      </c>
      <c r="B28" s="20" t="s">
        <v>58</v>
      </c>
      <c r="C28" s="55"/>
      <c r="D28" s="56"/>
      <c r="E28" s="22" t="s">
        <v>15</v>
      </c>
      <c r="F28" s="33"/>
      <c r="G28" s="24">
        <v>200</v>
      </c>
      <c r="H28" s="25" t="s">
        <v>8</v>
      </c>
      <c r="I28" s="5"/>
      <c r="J28" s="26">
        <f t="shared" si="0"/>
        <v>0</v>
      </c>
    </row>
    <row r="29" spans="1:10" ht="15" customHeight="1" x14ac:dyDescent="0.25">
      <c r="A29" s="19" t="s">
        <v>43</v>
      </c>
      <c r="B29" s="20" t="s">
        <v>59</v>
      </c>
      <c r="C29" s="55"/>
      <c r="D29" s="56"/>
      <c r="E29" s="22" t="s">
        <v>15</v>
      </c>
      <c r="F29" s="33"/>
      <c r="G29" s="24">
        <v>400</v>
      </c>
      <c r="H29" s="25" t="s">
        <v>8</v>
      </c>
      <c r="I29" s="5"/>
      <c r="J29" s="26">
        <f t="shared" si="0"/>
        <v>0</v>
      </c>
    </row>
    <row r="30" spans="1:10" ht="15" customHeight="1" x14ac:dyDescent="0.25">
      <c r="A30" s="19" t="s">
        <v>68</v>
      </c>
      <c r="B30" s="20" t="s">
        <v>64</v>
      </c>
      <c r="C30" s="55"/>
      <c r="D30" s="56"/>
      <c r="E30" s="22" t="s">
        <v>15</v>
      </c>
      <c r="F30" s="33"/>
      <c r="G30" s="24">
        <v>200</v>
      </c>
      <c r="H30" s="25" t="s">
        <v>8</v>
      </c>
      <c r="I30" s="5"/>
      <c r="J30" s="26">
        <f>G30*I30</f>
        <v>0</v>
      </c>
    </row>
    <row r="31" spans="1:10" ht="15" customHeight="1" x14ac:dyDescent="0.25">
      <c r="A31" s="19" t="s">
        <v>44</v>
      </c>
      <c r="B31" s="20" t="s">
        <v>60</v>
      </c>
      <c r="C31" s="55"/>
      <c r="D31" s="56"/>
      <c r="E31" s="22" t="s">
        <v>15</v>
      </c>
      <c r="F31" s="33"/>
      <c r="G31" s="24">
        <v>200</v>
      </c>
      <c r="H31" s="25" t="s">
        <v>8</v>
      </c>
      <c r="I31" s="5"/>
      <c r="J31" s="26">
        <f t="shared" si="0"/>
        <v>0</v>
      </c>
    </row>
    <row r="32" spans="1:10" ht="15" customHeight="1" x14ac:dyDescent="0.25">
      <c r="A32" s="19" t="s">
        <v>66</v>
      </c>
      <c r="B32" s="20" t="s">
        <v>61</v>
      </c>
      <c r="C32" s="55" t="s">
        <v>75</v>
      </c>
      <c r="D32" s="56"/>
      <c r="E32" s="22" t="s">
        <v>15</v>
      </c>
      <c r="F32" s="33"/>
      <c r="G32" s="24">
        <v>400</v>
      </c>
      <c r="H32" s="25" t="s">
        <v>8</v>
      </c>
      <c r="I32" s="5"/>
      <c r="J32" s="26">
        <f t="shared" si="0"/>
        <v>0</v>
      </c>
    </row>
    <row r="33" spans="1:11" ht="15" customHeight="1" x14ac:dyDescent="0.25">
      <c r="A33" s="19" t="s">
        <v>69</v>
      </c>
      <c r="B33" s="20" t="s">
        <v>65</v>
      </c>
      <c r="C33" s="55"/>
      <c r="D33" s="56"/>
      <c r="E33" s="22" t="s">
        <v>15</v>
      </c>
      <c r="F33" s="33"/>
      <c r="G33" s="24">
        <v>200</v>
      </c>
      <c r="H33" s="25" t="s">
        <v>8</v>
      </c>
      <c r="I33" s="5"/>
      <c r="J33" s="26">
        <f t="shared" si="0"/>
        <v>0</v>
      </c>
    </row>
    <row r="34" spans="1:11" ht="15" customHeight="1" x14ac:dyDescent="0.25">
      <c r="A34" s="19" t="s">
        <v>70</v>
      </c>
      <c r="B34" s="20" t="s">
        <v>80</v>
      </c>
      <c r="C34" s="55"/>
      <c r="D34" s="56"/>
      <c r="E34" s="22" t="s">
        <v>15</v>
      </c>
      <c r="F34" s="33"/>
      <c r="G34" s="24">
        <v>400</v>
      </c>
      <c r="H34" s="25" t="s">
        <v>8</v>
      </c>
      <c r="I34" s="5"/>
      <c r="J34" s="26">
        <f t="shared" si="0"/>
        <v>0</v>
      </c>
    </row>
    <row r="35" spans="1:11" ht="27.75" customHeight="1" x14ac:dyDescent="0.25">
      <c r="A35" s="19" t="s">
        <v>76</v>
      </c>
      <c r="B35" s="58" t="s">
        <v>81</v>
      </c>
      <c r="C35" s="59"/>
      <c r="D35" s="60"/>
      <c r="E35" s="34" t="s">
        <v>82</v>
      </c>
      <c r="F35" s="35"/>
      <c r="G35" s="24">
        <v>200</v>
      </c>
      <c r="H35" s="25" t="s">
        <v>8</v>
      </c>
      <c r="I35" s="5"/>
      <c r="J35" s="26">
        <f t="shared" si="0"/>
        <v>0</v>
      </c>
    </row>
    <row r="36" spans="1:11" ht="15" customHeight="1" x14ac:dyDescent="0.25">
      <c r="A36" s="19" t="s">
        <v>77</v>
      </c>
      <c r="B36" s="20" t="s">
        <v>46</v>
      </c>
      <c r="C36" s="57" t="s">
        <v>45</v>
      </c>
      <c r="D36" s="56"/>
      <c r="E36" s="22" t="s">
        <v>15</v>
      </c>
      <c r="F36" s="33"/>
      <c r="G36" s="24">
        <v>5</v>
      </c>
      <c r="H36" s="25" t="s">
        <v>8</v>
      </c>
      <c r="I36" s="5"/>
      <c r="J36" s="26">
        <f t="shared" si="0"/>
        <v>0</v>
      </c>
    </row>
    <row r="37" spans="1:11" ht="15" customHeight="1" x14ac:dyDescent="0.25">
      <c r="A37" s="19" t="s">
        <v>83</v>
      </c>
      <c r="B37" s="20" t="s">
        <v>87</v>
      </c>
      <c r="C37" s="57" t="s">
        <v>45</v>
      </c>
      <c r="D37" s="56"/>
      <c r="E37" s="22" t="s">
        <v>15</v>
      </c>
      <c r="F37" s="33"/>
      <c r="G37" s="24">
        <v>5</v>
      </c>
      <c r="H37" s="25" t="s">
        <v>8</v>
      </c>
      <c r="I37" s="5"/>
      <c r="J37" s="26">
        <f t="shared" si="0"/>
        <v>0</v>
      </c>
    </row>
    <row r="38" spans="1:11" ht="15" customHeight="1" x14ac:dyDescent="0.25">
      <c r="A38" s="19" t="s">
        <v>86</v>
      </c>
      <c r="B38" s="20" t="s">
        <v>88</v>
      </c>
      <c r="C38" s="57" t="s">
        <v>45</v>
      </c>
      <c r="D38" s="56"/>
      <c r="E38" s="22" t="s">
        <v>15</v>
      </c>
      <c r="F38" s="33"/>
      <c r="G38" s="24">
        <v>5</v>
      </c>
      <c r="H38" s="25" t="s">
        <v>8</v>
      </c>
      <c r="I38" s="5"/>
      <c r="J38" s="26">
        <f t="shared" si="0"/>
        <v>0</v>
      </c>
    </row>
    <row r="39" spans="1:11" ht="15.75" thickBot="1" x14ac:dyDescent="0.3">
      <c r="A39" s="36"/>
      <c r="B39" s="37"/>
      <c r="C39" s="55"/>
      <c r="D39" s="56"/>
      <c r="E39" s="38"/>
      <c r="F39" s="39"/>
      <c r="G39" s="40"/>
      <c r="H39" s="40"/>
      <c r="I39" s="7"/>
      <c r="J39" s="41"/>
    </row>
    <row r="40" spans="1:11" ht="15.75" thickBot="1" x14ac:dyDescent="0.3">
      <c r="A40" s="42" t="s">
        <v>9</v>
      </c>
      <c r="B40" s="43"/>
      <c r="C40" s="43"/>
      <c r="D40" s="43"/>
      <c r="E40" s="43"/>
      <c r="F40" s="43"/>
      <c r="G40" s="43"/>
      <c r="H40" s="43"/>
      <c r="I40" s="8"/>
      <c r="J40" s="44">
        <f>SUM(J6:J39)</f>
        <v>0</v>
      </c>
      <c r="K40" s="4"/>
    </row>
    <row r="41" spans="1:11" ht="15.75" thickBot="1" x14ac:dyDescent="0.3">
      <c r="G41" s="9"/>
    </row>
    <row r="42" spans="1:11" x14ac:dyDescent="0.25">
      <c r="A42" s="50" t="s">
        <v>90</v>
      </c>
      <c r="B42" s="45"/>
    </row>
    <row r="43" spans="1:11" x14ac:dyDescent="0.25">
      <c r="A43" s="46" t="s">
        <v>91</v>
      </c>
      <c r="B43" s="47"/>
    </row>
    <row r="44" spans="1:11" x14ac:dyDescent="0.25">
      <c r="A44" s="46" t="s">
        <v>92</v>
      </c>
      <c r="B44" s="47"/>
    </row>
    <row r="45" spans="1:11" x14ac:dyDescent="0.25">
      <c r="A45" s="46" t="s">
        <v>93</v>
      </c>
      <c r="B45" s="47"/>
    </row>
    <row r="46" spans="1:11" ht="15.75" thickBot="1" x14ac:dyDescent="0.3">
      <c r="A46" s="48" t="s">
        <v>94</v>
      </c>
      <c r="B46" s="49"/>
    </row>
  </sheetData>
  <sheetProtection algorithmName="SHA-512" hashValue="KShgRRWn9l8JSktdyhFahC8g5VSU7ahVCxzDyFzdEzisAlnP3sBEGTLTlwgHsrQZoFUCeKSPHyAbvu3qZxIyYA==" saltValue="UqxMxS5z0kEX74QWwB+LPw==" spinCount="100000" sheet="1" objects="1" scenarios="1"/>
  <mergeCells count="40">
    <mergeCell ref="J3:J5"/>
    <mergeCell ref="C18:D18"/>
    <mergeCell ref="C19:D19"/>
    <mergeCell ref="C20:D20"/>
    <mergeCell ref="C14:D14"/>
    <mergeCell ref="C8:D8"/>
    <mergeCell ref="C17:D17"/>
    <mergeCell ref="C9:D9"/>
    <mergeCell ref="C10:D10"/>
    <mergeCell ref="C15:D15"/>
    <mergeCell ref="C16:D16"/>
    <mergeCell ref="B11:D11"/>
    <mergeCell ref="H3:H5"/>
    <mergeCell ref="I3:I5"/>
    <mergeCell ref="C5:E5"/>
    <mergeCell ref="C6:D6"/>
    <mergeCell ref="C7:D7"/>
    <mergeCell ref="C34:D34"/>
    <mergeCell ref="B35:D35"/>
    <mergeCell ref="A3:A5"/>
    <mergeCell ref="B3:F4"/>
    <mergeCell ref="C32:D32"/>
    <mergeCell ref="C30:D30"/>
    <mergeCell ref="C33:D33"/>
    <mergeCell ref="G3:G5"/>
    <mergeCell ref="C12:D12"/>
    <mergeCell ref="C13:D13"/>
    <mergeCell ref="C38:D38"/>
    <mergeCell ref="C39:D39"/>
    <mergeCell ref="C22:D22"/>
    <mergeCell ref="C24:D24"/>
    <mergeCell ref="C25:D25"/>
    <mergeCell ref="C27:D27"/>
    <mergeCell ref="C28:D28"/>
    <mergeCell ref="C26:D26"/>
    <mergeCell ref="C23:D23"/>
    <mergeCell ref="C29:D29"/>
    <mergeCell ref="C31:D31"/>
    <mergeCell ref="C37:D37"/>
    <mergeCell ref="C36:D36"/>
  </mergeCells>
  <phoneticPr fontId="1" type="noConversion"/>
  <pageMargins left="0.7" right="0.7" top="0.75" bottom="0.75" header="0.3" footer="0.3"/>
  <pageSetup scale="83" fitToWidth="0" orientation="landscape" r:id="rId1"/>
  <ignoredErrors>
    <ignoredError sqref="J6:J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0D13-E71C-47DA-A540-FAEDAF6A0AA7}">
  <dimension ref="E6:E25"/>
  <sheetViews>
    <sheetView workbookViewId="0">
      <selection activeCell="E6" sqref="E6:E25"/>
    </sheetView>
  </sheetViews>
  <sheetFormatPr defaultRowHeight="15" x14ac:dyDescent="0.25"/>
  <sheetData>
    <row r="6" spans="5:5" x14ac:dyDescent="0.25">
      <c r="E6" t="s">
        <v>47</v>
      </c>
    </row>
    <row r="7" spans="5:5" x14ac:dyDescent="0.25">
      <c r="E7" t="s">
        <v>48</v>
      </c>
    </row>
    <row r="8" spans="5:5" x14ac:dyDescent="0.25">
      <c r="E8" t="s">
        <v>49</v>
      </c>
    </row>
    <row r="9" spans="5:5" x14ac:dyDescent="0.25">
      <c r="E9" t="s">
        <v>50</v>
      </c>
    </row>
    <row r="10" spans="5:5" x14ac:dyDescent="0.25">
      <c r="E10" t="s">
        <v>17</v>
      </c>
    </row>
    <row r="11" spans="5:5" x14ac:dyDescent="0.25">
      <c r="E11" t="s">
        <v>51</v>
      </c>
    </row>
    <row r="12" spans="5:5" x14ac:dyDescent="0.25">
      <c r="E12" t="s">
        <v>52</v>
      </c>
    </row>
    <row r="13" spans="5:5" x14ac:dyDescent="0.25">
      <c r="E13" t="s">
        <v>53</v>
      </c>
    </row>
    <row r="14" spans="5:5" x14ac:dyDescent="0.25">
      <c r="E14" t="s">
        <v>54</v>
      </c>
    </row>
    <row r="15" spans="5:5" x14ac:dyDescent="0.25">
      <c r="E15" t="s">
        <v>55</v>
      </c>
    </row>
    <row r="16" spans="5:5" x14ac:dyDescent="0.25">
      <c r="E16" t="s">
        <v>56</v>
      </c>
    </row>
    <row r="17" spans="5:5" x14ac:dyDescent="0.25">
      <c r="E17" t="s">
        <v>57</v>
      </c>
    </row>
    <row r="18" spans="5:5" x14ac:dyDescent="0.25">
      <c r="E18" t="s">
        <v>58</v>
      </c>
    </row>
    <row r="19" spans="5:5" x14ac:dyDescent="0.25">
      <c r="E19" t="s">
        <v>59</v>
      </c>
    </row>
    <row r="20" spans="5:5" x14ac:dyDescent="0.25">
      <c r="E20" t="s">
        <v>60</v>
      </c>
    </row>
    <row r="21" spans="5:5" x14ac:dyDescent="0.25">
      <c r="E21" t="s">
        <v>61</v>
      </c>
    </row>
    <row r="22" spans="5:5" x14ac:dyDescent="0.25">
      <c r="E22" t="s">
        <v>62</v>
      </c>
    </row>
    <row r="23" spans="5:5" x14ac:dyDescent="0.25">
      <c r="E23" t="s">
        <v>63</v>
      </c>
    </row>
    <row r="24" spans="5:5" x14ac:dyDescent="0.25">
      <c r="E24" t="s">
        <v>64</v>
      </c>
    </row>
    <row r="25" spans="5:5" x14ac:dyDescent="0.25">
      <c r="E25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7ED5A4F61067FE4CA43B61F28074F588" ma:contentTypeVersion="45" ma:contentTypeDescription="Aan dit standaarddocument kleven alle metagegevens die mogelijk van belang zijn op documentniveau, bijvoorbeeld om bepaalde processen uit te kunnen voeren." ma:contentTypeScope="" ma:versionID="79ad0c0ebe3d9ffd204551b05d237a21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2115fc4aadb41214da6eb15a3a7237a4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72fc623-4154-4eab-92cb-0b56704e79e4}" ma:internalName="TaxCatchAll" ma:showField="CatchAllData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72fc623-4154-4eab-92cb-0b56704e79e4}" ma:internalName="TaxCatchAllLabel" ma:readOnly="true" ma:showField="CatchAllDataLabel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</documentManagement>
</p:properties>
</file>

<file path=customXml/itemProps1.xml><?xml version="1.0" encoding="utf-8"?>
<ds:datastoreItem xmlns:ds="http://schemas.openxmlformats.org/officeDocument/2006/customXml" ds:itemID="{5A232BB6-B456-4438-A88B-944808D178B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E2A7D58-AE12-41A5-9299-D409AEE47C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6FD613-C43B-4DA4-BAAC-D5FA058E4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8EB4F71-C724-49FF-966F-C62250098025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26226da2-351d-4bd3-a29c-5d3556abc376"/>
    <ds:schemaRef ds:uri="http://schemas.microsoft.com/office/infopath/2007/PartnerControls"/>
    <ds:schemaRef ds:uri="http://schemas.openxmlformats.org/package/2006/metadata/core-properties"/>
    <ds:schemaRef ds:uri="a3c00aa1-68ae-4e3c-8bd7-0da97e7bbdc6"/>
    <ds:schemaRef ds:uri="http://purl.org/dc/dcmitype/"/>
    <ds:schemaRef ds:uri="451ceeed-c77b-4a37-aea6-85893f5a9fb4"/>
    <ds:schemaRef ds:uri="cdbe2661-d840-4850-8710-6d272de092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Prijzenblad</vt:lpstr>
      <vt:lpstr>Blad1</vt:lpstr>
      <vt:lpstr>Prijzenblad!Afdrukbereik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Draaijer, Guido</cp:lastModifiedBy>
  <cp:lastPrinted>2026-07-14T13:51:44Z</cp:lastPrinted>
  <dcterms:created xsi:type="dcterms:W3CDTF">2021-01-18T10:04:13Z</dcterms:created>
  <dcterms:modified xsi:type="dcterms:W3CDTF">2026-07-14T13:51:55Z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0x0101006EE0887428AA3340B2884DF1130CF73B007ED5A4F61067FE4CA43B61F28074F588</vt:lpwstr>
  </property>
  <property fmtid="{D5CDD505-2E9C-101B-9397-08002B2CF9AE}" pid="3" name="MediaServiceImageTags">
    <vt:lpwstr/>
  </property>
  <property fmtid="{D5CDD505-2E9C-101B-9397-08002B2CF9AE}" pid="4" name="TaxKeyword">
    <vt:lpwstr/>
  </property>
  <property fmtid="{D5CDD505-2E9C-101B-9397-08002B2CF9AE}" pid="5" name="lcf76f155ced4ddcb4097134ff3c332f">
    <vt:lpwstr/>
  </property>
</Properties>
</file>